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 pohár primátora Chomutov\Skupiny A-B na dvě porážky - nezápasí se o 5.místo\"/>
    </mc:Choice>
  </mc:AlternateContent>
  <xr:revisionPtr revIDLastSave="0" documentId="13_ncr:1_{2EA4A4AC-D6F5-4156-814A-8E33C000D1FF}" xr6:coauthVersionLast="47" xr6:coauthVersionMax="47" xr10:uidLastSave="{00000000-0000-0000-0000-000000000000}"/>
  <bookViews>
    <workbookView xWindow="-108" yWindow="-108" windowWidth="23256" windowHeight="12456" tabRatio="785" activeTab="1" xr2:uid="{00000000-000D-0000-FFFF-FFFF00000000}"/>
  </bookViews>
  <sheets>
    <sheet name="ml.žáci" sheetId="9" r:id="rId1"/>
    <sheet name="žáci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calcPr calcId="191029" iterateCount="12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7" i="8" l="1"/>
  <c r="B67" i="8"/>
  <c r="C61" i="8"/>
  <c r="C62" i="8"/>
  <c r="C60" i="8"/>
  <c r="B61" i="8"/>
  <c r="B62" i="8"/>
  <c r="B60" i="8"/>
  <c r="C54" i="8"/>
  <c r="C55" i="8"/>
  <c r="C53" i="8"/>
  <c r="B55" i="8"/>
  <c r="B54" i="8"/>
  <c r="B53" i="8"/>
  <c r="C47" i="8"/>
  <c r="C48" i="8"/>
  <c r="C46" i="8"/>
  <c r="B47" i="8"/>
  <c r="B48" i="8"/>
  <c r="B46" i="8"/>
  <c r="C40" i="8"/>
  <c r="C41" i="8"/>
  <c r="C39" i="8"/>
  <c r="B40" i="8"/>
  <c r="B41" i="8"/>
  <c r="B39" i="8"/>
  <c r="C34" i="8"/>
  <c r="C33" i="8"/>
  <c r="B34" i="8"/>
  <c r="B33" i="8"/>
  <c r="C28" i="8"/>
  <c r="B28" i="8"/>
  <c r="C23" i="8"/>
  <c r="C22" i="8"/>
  <c r="B23" i="8"/>
  <c r="B22" i="8"/>
  <c r="C16" i="8"/>
  <c r="C17" i="8"/>
  <c r="C15" i="8"/>
  <c r="B16" i="8"/>
  <c r="B17" i="8"/>
  <c r="B15" i="8"/>
  <c r="C10" i="8"/>
  <c r="B10" i="8"/>
  <c r="C76" i="9"/>
  <c r="C75" i="9"/>
  <c r="B76" i="9"/>
  <c r="B75" i="9"/>
  <c r="C70" i="9"/>
  <c r="B70" i="9"/>
  <c r="C64" i="9"/>
  <c r="C65" i="9"/>
  <c r="C63" i="9"/>
  <c r="B64" i="9"/>
  <c r="B65" i="9"/>
  <c r="B63" i="9"/>
  <c r="C57" i="9"/>
  <c r="C58" i="9"/>
  <c r="C56" i="9"/>
  <c r="B57" i="9"/>
  <c r="B58" i="9"/>
  <c r="B56" i="9"/>
  <c r="C50" i="9"/>
  <c r="C51" i="9"/>
  <c r="C49" i="9"/>
  <c r="B50" i="9"/>
  <c r="B51" i="9"/>
  <c r="B49" i="9"/>
  <c r="C43" i="9"/>
  <c r="C44" i="9"/>
  <c r="C42" i="9"/>
  <c r="B43" i="9"/>
  <c r="B44" i="9"/>
  <c r="B42" i="9"/>
  <c r="C36" i="9"/>
  <c r="C37" i="9"/>
  <c r="C35" i="9"/>
  <c r="B36" i="9"/>
  <c r="B37" i="9"/>
  <c r="B35" i="9"/>
  <c r="C29" i="9" l="1"/>
  <c r="C30" i="9"/>
  <c r="C28" i="9"/>
  <c r="B29" i="9"/>
  <c r="B30" i="9"/>
  <c r="B28" i="9"/>
  <c r="B23" i="9"/>
  <c r="C16" i="9"/>
  <c r="C15" i="9"/>
  <c r="B16" i="9"/>
  <c r="B15" i="9"/>
  <c r="C10" i="9"/>
  <c r="B10" i="9"/>
  <c r="C21" i="9" l="1"/>
  <c r="B21" i="9"/>
  <c r="B22" i="9"/>
  <c r="C23" i="9"/>
  <c r="C22" i="9"/>
</calcChain>
</file>

<file path=xl/sharedStrings.xml><?xml version="1.0" encoding="utf-8"?>
<sst xmlns="http://schemas.openxmlformats.org/spreadsheetml/2006/main" count="119" uniqueCount="32">
  <si>
    <t>oddíl</t>
  </si>
  <si>
    <t>Výsledky v soutěži jednotlivců</t>
  </si>
  <si>
    <t>Soutěž:</t>
  </si>
  <si>
    <t>O pohár Primátora města Chomutov</t>
  </si>
  <si>
    <t>Místo:</t>
  </si>
  <si>
    <t>Czech Wrestling Chomutov + Sokol Spořice</t>
  </si>
  <si>
    <t>Datum:</t>
  </si>
  <si>
    <t xml:space="preserve">Chomutov,  14.2.2025 </t>
  </si>
  <si>
    <t>Hmotnost:</t>
  </si>
  <si>
    <t xml:space="preserve">ml.ž, ř.ř., 28 kg, </t>
  </si>
  <si>
    <t>pořadí</t>
  </si>
  <si>
    <t>příjmení a jméno</t>
  </si>
  <si>
    <t xml:space="preserve">ml.ž, ř.ř., 31 kg, </t>
  </si>
  <si>
    <t xml:space="preserve">ml.ž, ř.ř., 35 kg, </t>
  </si>
  <si>
    <t xml:space="preserve">ml.ž, ř.ř., 39 kg, </t>
  </si>
  <si>
    <t xml:space="preserve">ml.ž, ř.ř., 43 kg, </t>
  </si>
  <si>
    <t xml:space="preserve">ml.ž, ř.ř., 47 kg, </t>
  </si>
  <si>
    <t xml:space="preserve">ml.ž, ř.ř., 52 kg, </t>
  </si>
  <si>
    <t xml:space="preserve">ml.ž, ř.ř., 57 kg, </t>
  </si>
  <si>
    <t xml:space="preserve">ml.ž, ř.ř., 63 kg, </t>
  </si>
  <si>
    <t xml:space="preserve">ml.ž, ř.ř., 70 kg, </t>
  </si>
  <si>
    <t xml:space="preserve">ml.ž, ř.ř., 80 kg, </t>
  </si>
  <si>
    <t xml:space="preserve">žák, ř.ř., 38 kg, </t>
  </si>
  <si>
    <t xml:space="preserve">žák, ř.ř., 41 kg, </t>
  </si>
  <si>
    <t xml:space="preserve">žák, ř.ř., 44 kg, </t>
  </si>
  <si>
    <t xml:space="preserve">žák, ř.ř., 52 kg, </t>
  </si>
  <si>
    <t xml:space="preserve">žák, ř.ř., 57 kg, </t>
  </si>
  <si>
    <t xml:space="preserve">žák, ř.ř., 62 kg, </t>
  </si>
  <si>
    <t xml:space="preserve">žák, ř.ř., 68 kg, </t>
  </si>
  <si>
    <t xml:space="preserve">žák, ř.ř., 75 kg, </t>
  </si>
  <si>
    <t xml:space="preserve">žák, ř.ř., 85 kg, </t>
  </si>
  <si>
    <t xml:space="preserve">žák, ř.ř., 100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</si>
</sst>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15" xfId="0" applyBorder="1"/>
    <xf numFmtId="0" fontId="3" fillId="0" borderId="17" xfId="0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left" vertical="center" wrapText="1"/>
    </xf>
    <xf numFmtId="0" fontId="0" fillId="0" borderId="16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8" xfId="0" applyNumberFormat="1" applyFont="1" applyBorder="1" applyAlignment="1">
      <alignment horizontal="left" vertical="center" wrapText="1"/>
    </xf>
    <xf numFmtId="0" fontId="0" fillId="0" borderId="0" xfId="0" applyBorder="1"/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28kg.xls" TargetMode="External"/><Relationship Id="rId1" Type="http://schemas.openxmlformats.org/officeDocument/2006/relationships/externalLinkPath" Target="ml.&#382;%2028kg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31kg.xls" TargetMode="External"/><Relationship Id="rId1" Type="http://schemas.openxmlformats.org/officeDocument/2006/relationships/externalLinkPath" Target="ml.&#382;%2031kg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35%20kg.xls" TargetMode="External"/><Relationship Id="rId1" Type="http://schemas.openxmlformats.org/officeDocument/2006/relationships/externalLinkPath" Target="ml.&#382;%2035%20kg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39%20kg.xls" TargetMode="External"/><Relationship Id="rId1" Type="http://schemas.openxmlformats.org/officeDocument/2006/relationships/externalLinkPath" Target="ml.&#382;%2039%20kg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43kg.xlsx" TargetMode="External"/><Relationship Id="rId1" Type="http://schemas.openxmlformats.org/officeDocument/2006/relationships/externalLinkPath" Target="ml.&#382;%2043kg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47kg.xls" TargetMode="External"/><Relationship Id="rId1" Type="http://schemas.openxmlformats.org/officeDocument/2006/relationships/externalLinkPath" Target="ml.&#382;%2047kg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52kg.xls" TargetMode="External"/><Relationship Id="rId1" Type="http://schemas.openxmlformats.org/officeDocument/2006/relationships/externalLinkPath" Target="ml.&#382;%2052kg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57kg.xls" TargetMode="External"/><Relationship Id="rId1" Type="http://schemas.openxmlformats.org/officeDocument/2006/relationships/externalLinkPath" Target="ml.&#382;%2057kg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63kg.xls" TargetMode="External"/><Relationship Id="rId1" Type="http://schemas.openxmlformats.org/officeDocument/2006/relationships/externalLinkPath" Target="ml.&#382;%2063kg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70kg.xls" TargetMode="External"/><Relationship Id="rId1" Type="http://schemas.openxmlformats.org/officeDocument/2006/relationships/externalLinkPath" Target="ml.&#382;%2070kg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ml.&#382;%2080kg.xls" TargetMode="External"/><Relationship Id="rId1" Type="http://schemas.openxmlformats.org/officeDocument/2006/relationships/externalLinkPath" Target="ml.&#382;%2080kg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38kg.xls" TargetMode="External"/><Relationship Id="rId1" Type="http://schemas.openxmlformats.org/officeDocument/2006/relationships/externalLinkPath" Target="&#382;&#225;k%20038kg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41kg.xls" TargetMode="External"/><Relationship Id="rId1" Type="http://schemas.openxmlformats.org/officeDocument/2006/relationships/externalLinkPath" Target="&#382;&#225;k%20041kg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44kg.xls" TargetMode="External"/><Relationship Id="rId1" Type="http://schemas.openxmlformats.org/officeDocument/2006/relationships/externalLinkPath" Target="&#382;&#225;k%20044kg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52kg.xls" TargetMode="External"/><Relationship Id="rId1" Type="http://schemas.openxmlformats.org/officeDocument/2006/relationships/externalLinkPath" Target="&#382;&#225;k%20052kg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57kg.xls" TargetMode="External"/><Relationship Id="rId1" Type="http://schemas.openxmlformats.org/officeDocument/2006/relationships/externalLinkPath" Target="&#382;&#225;k%20057kg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62kg.xls" TargetMode="External"/><Relationship Id="rId1" Type="http://schemas.openxmlformats.org/officeDocument/2006/relationships/externalLinkPath" Target="&#382;&#225;k%20062kg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68kg.xls" TargetMode="External"/><Relationship Id="rId1" Type="http://schemas.openxmlformats.org/officeDocument/2006/relationships/externalLinkPath" Target="&#382;&#225;k%20068kg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75kg.xls" TargetMode="External"/><Relationship Id="rId1" Type="http://schemas.openxmlformats.org/officeDocument/2006/relationships/externalLinkPath" Target="&#382;&#225;k%20075kg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085kg.xls" TargetMode="External"/><Relationship Id="rId1" Type="http://schemas.openxmlformats.org/officeDocument/2006/relationships/externalLinkPath" Target="&#382;&#225;k%20085kg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O%20poh&#225;r%20prim&#225;tora%20Chomutov\Skupiny%20A-B%20na%20dv&#283;%20por&#225;&#382;ky%20-%20nez&#225;pas&#237;%20se%20o%205.m&#237;sto\&#382;&#225;k%20100kg.xls" TargetMode="External"/><Relationship Id="rId1" Type="http://schemas.openxmlformats.org/officeDocument/2006/relationships/externalLinkPath" Target="&#382;&#225;k%20100k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Pořadí zápasníků"/>
    </sheetNames>
    <sheetDataSet>
      <sheetData sheetId="0" refreshError="1"/>
      <sheetData sheetId="1">
        <row r="10">
          <cell r="B10" t="str">
            <v>Loukota Ondřej</v>
          </cell>
          <cell r="C10" t="str">
            <v>CW Cho.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Max Grünwald</v>
          </cell>
          <cell r="C10" t="str">
            <v>Leipzig.</v>
          </cell>
        </row>
        <row r="11">
          <cell r="B11" t="str">
            <v>Obajda Hektor</v>
          </cell>
          <cell r="C11" t="str">
            <v>ULSK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Friedrich Kotte</v>
          </cell>
          <cell r="C10" t="str">
            <v>Leipzig.</v>
          </cell>
        </row>
        <row r="11">
          <cell r="B11" t="str">
            <v>Bjaček Daniel</v>
          </cell>
          <cell r="C11" t="str">
            <v>Varns.</v>
          </cell>
        </row>
        <row r="12">
          <cell r="B12" t="str">
            <v>Melechovský Nikolas</v>
          </cell>
          <cell r="C12" t="str">
            <v>H.Brod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Milichovský Tobiáš</v>
          </cell>
          <cell r="C10" t="str">
            <v>H.Brod</v>
          </cell>
        </row>
        <row r="11">
          <cell r="B11" t="str">
            <v>Pešek Servác</v>
          </cell>
          <cell r="C11" t="str">
            <v>Olymp</v>
          </cell>
        </row>
        <row r="12">
          <cell r="B12" t="str">
            <v>Průša Marek</v>
          </cell>
          <cell r="C12" t="str">
            <v>CW Cho.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řadí zápasníků"/>
      <sheetName val="Vážní listina"/>
      <sheetName val="Tabulka kvalifikace"/>
      <sheetName val="Tabulka finále"/>
      <sheetName val="Informační tabule"/>
    </sheetNames>
    <sheetDataSet>
      <sheetData sheetId="0">
        <row r="10">
          <cell r="B10" t="str">
            <v>Palát Adam</v>
          </cell>
          <cell r="C10" t="str">
            <v>Chrast.</v>
          </cell>
        </row>
        <row r="11">
          <cell r="B11" t="str">
            <v>Meddox Tippner</v>
          </cell>
          <cell r="C11" t="str">
            <v>Leipzig.</v>
          </cell>
        </row>
        <row r="12">
          <cell r="B12" t="str">
            <v>Fritz Neugebauer</v>
          </cell>
          <cell r="C12" t="str">
            <v>Leipzig.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Kratochvíl Lukáš</v>
          </cell>
          <cell r="C10" t="str">
            <v>H.Brod</v>
          </cell>
        </row>
        <row r="11">
          <cell r="B11" t="str">
            <v>Mísař Filip</v>
          </cell>
          <cell r="C11" t="str">
            <v>H.Brod</v>
          </cell>
        </row>
        <row r="12">
          <cell r="B12" t="str">
            <v>Mareš Michal</v>
          </cell>
          <cell r="C12" t="str">
            <v>M.Láz.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Adamec Matěj</v>
          </cell>
          <cell r="C10" t="str">
            <v>H.Brod</v>
          </cell>
        </row>
        <row r="11">
          <cell r="B11" t="str">
            <v>Žák Slavomír</v>
          </cell>
          <cell r="C11" t="str">
            <v>H.Brod</v>
          </cell>
        </row>
        <row r="12">
          <cell r="B12" t="str">
            <v>Fedotov Alexej</v>
          </cell>
          <cell r="C12" t="str">
            <v>Tepl.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Bambas Ivan</v>
          </cell>
          <cell r="C10" t="str">
            <v>H.Brod</v>
          </cell>
        </row>
        <row r="11">
          <cell r="B11" t="str">
            <v>Čičmanec Denis</v>
          </cell>
          <cell r="C11" t="str">
            <v>Klášt.</v>
          </cell>
        </row>
        <row r="12">
          <cell r="B12" t="str">
            <v>Michakenko Volodymyr</v>
          </cell>
          <cell r="C12" t="str">
            <v>Olymp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Košek František</v>
          </cell>
          <cell r="C10" t="str">
            <v>Nejd.</v>
          </cell>
        </row>
        <row r="11">
          <cell r="B11" t="str">
            <v>Sochor Marek</v>
          </cell>
          <cell r="C11" t="str">
            <v>CW Cho.</v>
          </cell>
        </row>
        <row r="12">
          <cell r="B12" t="str">
            <v>Dvořák Tomáš</v>
          </cell>
          <cell r="C12" t="str">
            <v>CW Cho.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Pořadí zápasníků"/>
    </sheetNames>
    <sheetDataSet>
      <sheetData sheetId="0" refreshError="1"/>
      <sheetData sheetId="1">
        <row r="10">
          <cell r="B10" t="str">
            <v>Drága György</v>
          </cell>
          <cell r="C10" t="str">
            <v>Tepl.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Červeňák Marek</v>
          </cell>
          <cell r="C10" t="str">
            <v>Mezib.</v>
          </cell>
        </row>
        <row r="11">
          <cell r="B11" t="str">
            <v>Matýsek Maxmilián</v>
          </cell>
          <cell r="C11" t="str">
            <v>CW Cho.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Pořadí zápasníků"/>
    </sheetNames>
    <sheetDataSet>
      <sheetData sheetId="0" refreshError="1"/>
      <sheetData sheetId="1">
        <row r="10">
          <cell r="B10" t="str">
            <v>Nick Barsch</v>
          </cell>
          <cell r="C10" t="str">
            <v>Leipzig.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Obajda Szymon</v>
          </cell>
          <cell r="C10" t="str">
            <v>ULSK</v>
          </cell>
        </row>
        <row r="11">
          <cell r="B11" t="str">
            <v>Dušek Jan</v>
          </cell>
          <cell r="C11" t="str">
            <v>CW Cho.</v>
          </cell>
        </row>
        <row r="12">
          <cell r="B12" t="str">
            <v>Paul Kromm</v>
          </cell>
          <cell r="C12" t="str">
            <v>Leipzig.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Wiecha Anthony</v>
          </cell>
          <cell r="C10" t="str">
            <v>ULSK</v>
          </cell>
        </row>
        <row r="11">
          <cell r="B11" t="str">
            <v>Dušek Adam</v>
          </cell>
          <cell r="C11" t="str">
            <v>CW Cho.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Pořadí zápasníků"/>
    </sheetNames>
    <sheetDataSet>
      <sheetData sheetId="0" refreshError="1"/>
      <sheetData sheetId="1">
        <row r="10">
          <cell r="B10" t="str">
            <v>Blažek Richard</v>
          </cell>
          <cell r="C10" t="str">
            <v>Mezib.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Šiška Radek</v>
          </cell>
          <cell r="C10" t="str">
            <v>H.Brod</v>
          </cell>
        </row>
        <row r="11">
          <cell r="B11" t="str">
            <v>Petrinko Stepan</v>
          </cell>
          <cell r="C11" t="str">
            <v>Olymp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Kramarčuk Ivan</v>
          </cell>
          <cell r="C10" t="str">
            <v>Olymp</v>
          </cell>
        </row>
        <row r="11">
          <cell r="B11" t="str">
            <v>Pantazi Oleksii</v>
          </cell>
          <cell r="C11" t="str">
            <v>Tepl.</v>
          </cell>
        </row>
        <row r="12">
          <cell r="B12" t="str">
            <v>Nyzvovtsev Saša</v>
          </cell>
          <cell r="C12" t="str">
            <v>Olymp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Ertl Filip</v>
          </cell>
          <cell r="C10" t="str">
            <v>CW Cho.</v>
          </cell>
        </row>
        <row r="11">
          <cell r="B11" t="str">
            <v>Apjár Josef</v>
          </cell>
          <cell r="C11" t="str">
            <v>M.Láz.</v>
          </cell>
        </row>
        <row r="12">
          <cell r="B12" t="str">
            <v>Črep Milan</v>
          </cell>
          <cell r="C12" t="str">
            <v>CW Cho.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Jelínek František</v>
          </cell>
          <cell r="C10" t="str">
            <v>CW Cho.</v>
          </cell>
        </row>
        <row r="11">
          <cell r="B11" t="str">
            <v>Nikrmajer Šimon</v>
          </cell>
          <cell r="C11" t="str">
            <v>Nejd.</v>
          </cell>
        </row>
        <row r="12">
          <cell r="B12" t="str">
            <v>Punčochář Gabriel Kristián</v>
          </cell>
          <cell r="C12" t="str">
            <v>M.Láz.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Matýsek Jiří</v>
          </cell>
          <cell r="C10" t="str">
            <v>CW Cho.</v>
          </cell>
        </row>
        <row r="11">
          <cell r="B11" t="str">
            <v>Vojta Tomáš</v>
          </cell>
          <cell r="C11" t="str">
            <v>Varns.</v>
          </cell>
        </row>
        <row r="12">
          <cell r="B12" t="str">
            <v>Bača Jakub</v>
          </cell>
          <cell r="C12" t="str">
            <v>CW Cho.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Pořadí zápasníků"/>
    </sheetNames>
    <sheetDataSet>
      <sheetData sheetId="0"/>
      <sheetData sheetId="1">
        <row r="10">
          <cell r="B10" t="str">
            <v>Rábik Daniel</v>
          </cell>
          <cell r="C10" t="str">
            <v>Mezib.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7"/>
  <sheetViews>
    <sheetView workbookViewId="0">
      <selection activeCell="J78" sqref="J78"/>
    </sheetView>
  </sheetViews>
  <sheetFormatPr defaultRowHeight="13.2" x14ac:dyDescent="0.25"/>
  <cols>
    <col min="1" max="1" width="12.44140625" customWidth="1"/>
    <col min="2" max="2" width="51.109375" customWidth="1"/>
    <col min="3" max="3" width="22" customWidth="1"/>
  </cols>
  <sheetData>
    <row r="1" spans="1:4" ht="30" x14ac:dyDescent="0.5">
      <c r="A1" s="22" t="s">
        <v>1</v>
      </c>
      <c r="B1" s="22"/>
      <c r="C1" s="22"/>
    </row>
    <row r="3" spans="1:4" ht="15.6" x14ac:dyDescent="0.3">
      <c r="A3" s="1" t="s">
        <v>2</v>
      </c>
      <c r="B3" s="8" t="s">
        <v>3</v>
      </c>
    </row>
    <row r="4" spans="1:4" ht="15.6" x14ac:dyDescent="0.3">
      <c r="A4" s="1" t="s">
        <v>4</v>
      </c>
      <c r="B4" s="8" t="s">
        <v>5</v>
      </c>
    </row>
    <row r="5" spans="1:4" ht="15.6" x14ac:dyDescent="0.3">
      <c r="A5" s="1" t="s">
        <v>6</v>
      </c>
      <c r="B5" s="9" t="s">
        <v>7</v>
      </c>
    </row>
    <row r="6" spans="1:4" ht="15.6" x14ac:dyDescent="0.3">
      <c r="A6" s="23"/>
      <c r="B6" s="23"/>
      <c r="C6" s="23"/>
    </row>
    <row r="7" spans="1:4" ht="15.6" x14ac:dyDescent="0.3">
      <c r="A7" s="1" t="s">
        <v>8</v>
      </c>
      <c r="B7" s="2" t="s">
        <v>9</v>
      </c>
    </row>
    <row r="8" spans="1:4" ht="13.8" thickBot="1" x14ac:dyDescent="0.3"/>
    <row r="9" spans="1:4" ht="13.8" thickBot="1" x14ac:dyDescent="0.3">
      <c r="A9" s="3" t="s">
        <v>10</v>
      </c>
      <c r="B9" s="4" t="s">
        <v>11</v>
      </c>
      <c r="C9" s="19" t="s">
        <v>0</v>
      </c>
      <c r="D9" s="21"/>
    </row>
    <row r="10" spans="1:4" ht="24.9" customHeight="1" thickBot="1" x14ac:dyDescent="0.3">
      <c r="A10" s="10">
        <v>1</v>
      </c>
      <c r="B10" s="12" t="str">
        <f>'[1]Pořadí zápasníků'!$B10</f>
        <v>Loukota Ondřej</v>
      </c>
      <c r="C10" s="20" t="str">
        <f>'[1]Pořadí zápasníků'!$C10</f>
        <v>CW Cho.</v>
      </c>
      <c r="D10" s="21"/>
    </row>
    <row r="11" spans="1:4" x14ac:dyDescent="0.25">
      <c r="A11" s="18"/>
      <c r="B11" s="18"/>
      <c r="C11" s="18"/>
    </row>
    <row r="12" spans="1:4" ht="15.6" x14ac:dyDescent="0.3">
      <c r="A12" s="2" t="s">
        <v>8</v>
      </c>
      <c r="B12" s="2" t="s">
        <v>12</v>
      </c>
    </row>
    <row r="13" spans="1:4" ht="13.8" thickBot="1" x14ac:dyDescent="0.3"/>
    <row r="14" spans="1:4" ht="13.8" thickBot="1" x14ac:dyDescent="0.3">
      <c r="A14" s="3" t="s">
        <v>10</v>
      </c>
      <c r="B14" s="26" t="s">
        <v>11</v>
      </c>
      <c r="C14" s="27" t="s">
        <v>0</v>
      </c>
      <c r="D14" s="21"/>
    </row>
    <row r="15" spans="1:4" ht="24.9" customHeight="1" x14ac:dyDescent="0.25">
      <c r="A15" s="10">
        <v>1</v>
      </c>
      <c r="B15" s="13" t="str">
        <f>'[2]Pořadí zápasníků'!$B10</f>
        <v>Max Grünwald</v>
      </c>
      <c r="C15" s="16" t="str">
        <f>'[2]Pořadí zápasníků'!$C10</f>
        <v>Leipzig.</v>
      </c>
      <c r="D15" s="25"/>
    </row>
    <row r="16" spans="1:4" ht="24.9" customHeight="1" thickBot="1" x14ac:dyDescent="0.3">
      <c r="A16" s="6">
        <v>2</v>
      </c>
      <c r="B16" s="28" t="str">
        <f>'[2]Pořadí zápasníků'!$B11</f>
        <v>Obajda Hektor</v>
      </c>
      <c r="C16" s="24" t="str">
        <f>'[2]Pořadí zápasníků'!$C11</f>
        <v>ULSK</v>
      </c>
      <c r="D16" s="21"/>
    </row>
    <row r="17" spans="1:4" x14ac:dyDescent="0.25">
      <c r="A17" s="18"/>
      <c r="B17" s="18"/>
      <c r="C17" s="18"/>
    </row>
    <row r="18" spans="1:4" ht="15.6" x14ac:dyDescent="0.3">
      <c r="A18" s="2" t="s">
        <v>8</v>
      </c>
      <c r="B18" s="2" t="s">
        <v>13</v>
      </c>
    </row>
    <row r="19" spans="1:4" ht="13.8" thickBot="1" x14ac:dyDescent="0.3"/>
    <row r="20" spans="1:4" ht="13.8" thickBot="1" x14ac:dyDescent="0.3">
      <c r="A20" s="3" t="s">
        <v>10</v>
      </c>
      <c r="B20" s="26" t="s">
        <v>11</v>
      </c>
      <c r="C20" s="27" t="s">
        <v>0</v>
      </c>
      <c r="D20" s="21"/>
    </row>
    <row r="21" spans="1:4" ht="24.9" customHeight="1" x14ac:dyDescent="0.25">
      <c r="A21" s="10">
        <v>1</v>
      </c>
      <c r="B21" s="13" t="str">
        <f>'[3]Pořadí zápasníků'!$B10</f>
        <v>Friedrich Kotte</v>
      </c>
      <c r="C21" s="16" t="str">
        <f>'[3]Pořadí zápasníků'!$C10</f>
        <v>Leipzig.</v>
      </c>
      <c r="D21" s="25"/>
    </row>
    <row r="22" spans="1:4" ht="24.9" customHeight="1" x14ac:dyDescent="0.25">
      <c r="A22" s="6">
        <v>2</v>
      </c>
      <c r="B22" s="13" t="str">
        <f>'[3]Pořadí zápasníků'!$B11</f>
        <v>Bjaček Daniel</v>
      </c>
      <c r="C22" s="16" t="str">
        <f>'[3]Pořadí zápasníků'!$C11</f>
        <v>Varns.</v>
      </c>
      <c r="D22" s="25"/>
    </row>
    <row r="23" spans="1:4" ht="24.9" customHeight="1" thickBot="1" x14ac:dyDescent="0.3">
      <c r="A23" s="7">
        <v>3</v>
      </c>
      <c r="B23" s="14" t="str">
        <f>'[3]Pořadí zápasníků'!$B12</f>
        <v>Melechovský Nikolas</v>
      </c>
      <c r="C23" s="29" t="str">
        <f>'[3]Pořadí zápasníků'!$C12</f>
        <v>H.Brod</v>
      </c>
      <c r="D23" s="25"/>
    </row>
    <row r="24" spans="1:4" x14ac:dyDescent="0.25">
      <c r="A24" s="18"/>
      <c r="B24" s="25"/>
      <c r="C24" s="25"/>
    </row>
    <row r="25" spans="1:4" ht="15.6" x14ac:dyDescent="0.3">
      <c r="A25" s="2" t="s">
        <v>8</v>
      </c>
      <c r="B25" s="2" t="s">
        <v>14</v>
      </c>
    </row>
    <row r="26" spans="1:4" ht="13.8" thickBot="1" x14ac:dyDescent="0.3"/>
    <row r="27" spans="1:4" ht="13.8" thickBot="1" x14ac:dyDescent="0.3">
      <c r="A27" s="3" t="s">
        <v>10</v>
      </c>
      <c r="B27" s="26" t="s">
        <v>11</v>
      </c>
      <c r="C27" s="27" t="s">
        <v>0</v>
      </c>
      <c r="D27" s="21"/>
    </row>
    <row r="28" spans="1:4" ht="24.9" customHeight="1" x14ac:dyDescent="0.25">
      <c r="A28" s="10">
        <v>1</v>
      </c>
      <c r="B28" s="13" t="str">
        <f>'[4]Pořadí zápasníků'!$B10</f>
        <v>Milichovský Tobiáš</v>
      </c>
      <c r="C28" s="16" t="str">
        <f>'[4]Pořadí zápasníků'!$C10</f>
        <v>H.Brod</v>
      </c>
      <c r="D28" s="25"/>
    </row>
    <row r="29" spans="1:4" ht="24.9" customHeight="1" x14ac:dyDescent="0.25">
      <c r="A29" s="6">
        <v>2</v>
      </c>
      <c r="B29" s="13" t="str">
        <f>'[4]Pořadí zápasníků'!$B11</f>
        <v>Pešek Servác</v>
      </c>
      <c r="C29" s="16" t="str">
        <f>'[4]Pořadí zápasníků'!$C11</f>
        <v>Olymp</v>
      </c>
      <c r="D29" s="25"/>
    </row>
    <row r="30" spans="1:4" ht="24.9" customHeight="1" thickBot="1" x14ac:dyDescent="0.3">
      <c r="A30" s="7">
        <v>3</v>
      </c>
      <c r="B30" s="14" t="str">
        <f>'[4]Pořadí zápasníků'!$B12</f>
        <v>Průša Marek</v>
      </c>
      <c r="C30" s="29" t="str">
        <f>'[4]Pořadí zápasníků'!$C12</f>
        <v>CW Cho.</v>
      </c>
      <c r="D30" s="25"/>
    </row>
    <row r="31" spans="1:4" x14ac:dyDescent="0.25">
      <c r="A31" s="18"/>
      <c r="B31" s="25"/>
      <c r="C31" s="25"/>
    </row>
    <row r="32" spans="1:4" ht="15.6" x14ac:dyDescent="0.3">
      <c r="A32" s="2" t="s">
        <v>8</v>
      </c>
      <c r="B32" s="2" t="s">
        <v>15</v>
      </c>
    </row>
    <row r="33" spans="1:4" ht="13.8" thickBot="1" x14ac:dyDescent="0.3"/>
    <row r="34" spans="1:4" ht="13.8" thickBot="1" x14ac:dyDescent="0.3">
      <c r="A34" s="3" t="s">
        <v>10</v>
      </c>
      <c r="B34" s="4" t="s">
        <v>11</v>
      </c>
      <c r="C34" s="5" t="s">
        <v>0</v>
      </c>
      <c r="D34" s="21"/>
    </row>
    <row r="35" spans="1:4" ht="24.9" customHeight="1" thickBot="1" x14ac:dyDescent="0.3">
      <c r="A35" s="10">
        <v>1</v>
      </c>
      <c r="B35" s="12" t="str">
        <f>'[5]Pořadí zápasníků'!$B10</f>
        <v>Palát Adam</v>
      </c>
      <c r="C35" s="20" t="str">
        <f>'[5]Pořadí zápasníků'!$C10</f>
        <v>Chrast.</v>
      </c>
      <c r="D35" s="21"/>
    </row>
    <row r="36" spans="1:4" ht="24.9" customHeight="1" thickBot="1" x14ac:dyDescent="0.3">
      <c r="A36" s="6">
        <v>2</v>
      </c>
      <c r="B36" s="12" t="str">
        <f>'[5]Pořadí zápasníků'!$B11</f>
        <v>Meddox Tippner</v>
      </c>
      <c r="C36" s="20" t="str">
        <f>'[5]Pořadí zápasníků'!$C11</f>
        <v>Leipzig.</v>
      </c>
      <c r="D36" s="21"/>
    </row>
    <row r="37" spans="1:4" ht="24.9" customHeight="1" thickBot="1" x14ac:dyDescent="0.3">
      <c r="A37" s="7">
        <v>3</v>
      </c>
      <c r="B37" s="12" t="str">
        <f>'[5]Pořadí zápasníků'!$B12</f>
        <v>Fritz Neugebauer</v>
      </c>
      <c r="C37" s="20" t="str">
        <f>'[5]Pořadí zápasníků'!$C12</f>
        <v>Leipzig.</v>
      </c>
      <c r="D37" s="21"/>
    </row>
    <row r="38" spans="1:4" x14ac:dyDescent="0.25">
      <c r="A38" s="18"/>
      <c r="B38" s="18"/>
      <c r="C38" s="18"/>
    </row>
    <row r="39" spans="1:4" ht="15.6" x14ac:dyDescent="0.3">
      <c r="A39" s="2" t="s">
        <v>8</v>
      </c>
      <c r="B39" s="2" t="s">
        <v>16</v>
      </c>
    </row>
    <row r="40" spans="1:4" ht="13.8" thickBot="1" x14ac:dyDescent="0.3"/>
    <row r="41" spans="1:4" ht="13.8" thickBot="1" x14ac:dyDescent="0.3">
      <c r="A41" s="3" t="s">
        <v>10</v>
      </c>
      <c r="B41" s="4" t="s">
        <v>11</v>
      </c>
      <c r="C41" s="5" t="s">
        <v>0</v>
      </c>
      <c r="D41" s="21"/>
    </row>
    <row r="42" spans="1:4" ht="24.9" customHeight="1" thickBot="1" x14ac:dyDescent="0.3">
      <c r="A42" s="10">
        <v>1</v>
      </c>
      <c r="B42" s="12" t="str">
        <f>'[6]Pořadí zápasníků'!$B10</f>
        <v>Kratochvíl Lukáš</v>
      </c>
      <c r="C42" s="20" t="str">
        <f>'[6]Pořadí zápasníků'!$C10</f>
        <v>H.Brod</v>
      </c>
      <c r="D42" s="21"/>
    </row>
    <row r="43" spans="1:4" ht="24.9" customHeight="1" thickBot="1" x14ac:dyDescent="0.3">
      <c r="A43" s="6">
        <v>2</v>
      </c>
      <c r="B43" s="12" t="str">
        <f>'[6]Pořadí zápasníků'!$B11</f>
        <v>Mísař Filip</v>
      </c>
      <c r="C43" s="20" t="str">
        <f>'[6]Pořadí zápasníků'!$C11</f>
        <v>H.Brod</v>
      </c>
      <c r="D43" s="21"/>
    </row>
    <row r="44" spans="1:4" ht="24.9" customHeight="1" thickBot="1" x14ac:dyDescent="0.3">
      <c r="A44" s="7">
        <v>3</v>
      </c>
      <c r="B44" s="12" t="str">
        <f>'[6]Pořadí zápasníků'!$B12</f>
        <v>Mareš Michal</v>
      </c>
      <c r="C44" s="20" t="str">
        <f>'[6]Pořadí zápasníků'!$C12</f>
        <v>M.Láz.</v>
      </c>
      <c r="D44" s="21"/>
    </row>
    <row r="45" spans="1:4" x14ac:dyDescent="0.25">
      <c r="A45" s="18"/>
      <c r="B45" s="18"/>
      <c r="C45" s="18"/>
    </row>
    <row r="46" spans="1:4" ht="15.6" x14ac:dyDescent="0.3">
      <c r="A46" s="2" t="s">
        <v>8</v>
      </c>
      <c r="B46" s="2" t="s">
        <v>17</v>
      </c>
    </row>
    <row r="47" spans="1:4" ht="13.8" thickBot="1" x14ac:dyDescent="0.3">
      <c r="B47">
        <v>1</v>
      </c>
    </row>
    <row r="48" spans="1:4" ht="13.8" thickBot="1" x14ac:dyDescent="0.3">
      <c r="A48" s="3" t="s">
        <v>10</v>
      </c>
      <c r="B48" s="4" t="s">
        <v>11</v>
      </c>
      <c r="C48" s="5" t="s">
        <v>0</v>
      </c>
      <c r="D48" s="21"/>
    </row>
    <row r="49" spans="1:4" ht="24.9" customHeight="1" thickBot="1" x14ac:dyDescent="0.3">
      <c r="A49" s="10">
        <v>1</v>
      </c>
      <c r="B49" s="12" t="str">
        <f>'[7]Pořadí zápasníků'!$B10</f>
        <v>Adamec Matěj</v>
      </c>
      <c r="C49" s="20" t="str">
        <f>'[7]Pořadí zápasníků'!$C10</f>
        <v>H.Brod</v>
      </c>
      <c r="D49" s="21"/>
    </row>
    <row r="50" spans="1:4" ht="24.9" customHeight="1" thickBot="1" x14ac:dyDescent="0.3">
      <c r="A50" s="6">
        <v>2</v>
      </c>
      <c r="B50" s="12" t="str">
        <f>'[7]Pořadí zápasníků'!$B11</f>
        <v>Žák Slavomír</v>
      </c>
      <c r="C50" s="20" t="str">
        <f>'[7]Pořadí zápasníků'!$C11</f>
        <v>H.Brod</v>
      </c>
      <c r="D50" s="21"/>
    </row>
    <row r="51" spans="1:4" ht="24.9" customHeight="1" thickBot="1" x14ac:dyDescent="0.3">
      <c r="A51" s="7">
        <v>3</v>
      </c>
      <c r="B51" s="12" t="str">
        <f>'[7]Pořadí zápasníků'!$B12</f>
        <v>Fedotov Alexej</v>
      </c>
      <c r="C51" s="20" t="str">
        <f>'[7]Pořadí zápasníků'!$C12</f>
        <v>Tepl.</v>
      </c>
      <c r="D51" s="21"/>
    </row>
    <row r="52" spans="1:4" x14ac:dyDescent="0.25">
      <c r="A52" s="18"/>
      <c r="B52" s="18"/>
      <c r="C52" s="18"/>
    </row>
    <row r="53" spans="1:4" ht="15.6" x14ac:dyDescent="0.3">
      <c r="A53" s="2" t="s">
        <v>8</v>
      </c>
      <c r="B53" s="2" t="s">
        <v>18</v>
      </c>
    </row>
    <row r="54" spans="1:4" ht="13.8" thickBot="1" x14ac:dyDescent="0.3"/>
    <row r="55" spans="1:4" ht="13.8" thickBot="1" x14ac:dyDescent="0.3">
      <c r="A55" s="3" t="s">
        <v>10</v>
      </c>
      <c r="B55" s="26" t="s">
        <v>11</v>
      </c>
      <c r="C55" s="27" t="s">
        <v>0</v>
      </c>
      <c r="D55" s="21"/>
    </row>
    <row r="56" spans="1:4" ht="24.9" customHeight="1" x14ac:dyDescent="0.25">
      <c r="A56" s="10">
        <v>1</v>
      </c>
      <c r="B56" s="13" t="str">
        <f>'[8]Pořadí zápasníků'!$B10</f>
        <v>Bambas Ivan</v>
      </c>
      <c r="C56" s="16" t="str">
        <f>'[8]Pořadí zápasníků'!$C10</f>
        <v>H.Brod</v>
      </c>
      <c r="D56" s="25"/>
    </row>
    <row r="57" spans="1:4" ht="24.9" customHeight="1" x14ac:dyDescent="0.25">
      <c r="A57" s="6">
        <v>2</v>
      </c>
      <c r="B57" s="13" t="str">
        <f>'[8]Pořadí zápasníků'!$B11</f>
        <v>Čičmanec Denis</v>
      </c>
      <c r="C57" s="16" t="str">
        <f>'[8]Pořadí zápasníků'!$C11</f>
        <v>Klášt.</v>
      </c>
      <c r="D57" s="25"/>
    </row>
    <row r="58" spans="1:4" ht="24.9" customHeight="1" thickBot="1" x14ac:dyDescent="0.3">
      <c r="A58" s="7">
        <v>3</v>
      </c>
      <c r="B58" s="14" t="str">
        <f>'[8]Pořadí zápasníků'!$B12</f>
        <v>Michakenko Volodymyr</v>
      </c>
      <c r="C58" s="29" t="str">
        <f>'[8]Pořadí zápasníků'!$C12</f>
        <v>Olymp</v>
      </c>
      <c r="D58" s="25"/>
    </row>
    <row r="59" spans="1:4" x14ac:dyDescent="0.25">
      <c r="A59" s="18"/>
      <c r="B59" s="25"/>
      <c r="C59" s="25"/>
    </row>
    <row r="60" spans="1:4" ht="15.6" x14ac:dyDescent="0.3">
      <c r="A60" s="2" t="s">
        <v>8</v>
      </c>
      <c r="B60" s="2" t="s">
        <v>19</v>
      </c>
    </row>
    <row r="61" spans="1:4" ht="13.8" thickBot="1" x14ac:dyDescent="0.3"/>
    <row r="62" spans="1:4" ht="13.8" thickBot="1" x14ac:dyDescent="0.3">
      <c r="A62" s="3" t="s">
        <v>10</v>
      </c>
      <c r="B62" s="26" t="s">
        <v>11</v>
      </c>
      <c r="C62" s="27" t="s">
        <v>0</v>
      </c>
      <c r="D62" s="21"/>
    </row>
    <row r="63" spans="1:4" ht="24.9" customHeight="1" x14ac:dyDescent="0.25">
      <c r="A63" s="10">
        <v>1</v>
      </c>
      <c r="B63" s="13" t="str">
        <f>'[9]Pořadí zápasníků'!$B10</f>
        <v>Košek František</v>
      </c>
      <c r="C63" s="16" t="str">
        <f>'[9]Pořadí zápasníků'!$C10</f>
        <v>Nejd.</v>
      </c>
      <c r="D63" s="25"/>
    </row>
    <row r="64" spans="1:4" ht="24.9" customHeight="1" x14ac:dyDescent="0.25">
      <c r="A64" s="6">
        <v>2</v>
      </c>
      <c r="B64" s="13" t="str">
        <f>'[9]Pořadí zápasníků'!$B11</f>
        <v>Sochor Marek</v>
      </c>
      <c r="C64" s="16" t="str">
        <f>'[9]Pořadí zápasníků'!$C11</f>
        <v>CW Cho.</v>
      </c>
      <c r="D64" s="25"/>
    </row>
    <row r="65" spans="1:4" ht="24.9" customHeight="1" thickBot="1" x14ac:dyDescent="0.3">
      <c r="A65" s="7">
        <v>3</v>
      </c>
      <c r="B65" s="14" t="str">
        <f>'[9]Pořadí zápasníků'!$B12</f>
        <v>Dvořák Tomáš</v>
      </c>
      <c r="C65" s="29" t="str">
        <f>'[9]Pořadí zápasníků'!$C12</f>
        <v>CW Cho.</v>
      </c>
      <c r="D65" s="25"/>
    </row>
    <row r="66" spans="1:4" x14ac:dyDescent="0.25">
      <c r="A66" s="18"/>
      <c r="B66" s="25"/>
      <c r="C66" s="25"/>
    </row>
    <row r="67" spans="1:4" ht="15.6" x14ac:dyDescent="0.3">
      <c r="A67" s="2" t="s">
        <v>8</v>
      </c>
      <c r="B67" s="2" t="s">
        <v>20</v>
      </c>
    </row>
    <row r="68" spans="1:4" ht="13.8" thickBot="1" x14ac:dyDescent="0.3"/>
    <row r="69" spans="1:4" ht="13.8" thickBot="1" x14ac:dyDescent="0.3">
      <c r="A69" s="3" t="s">
        <v>10</v>
      </c>
      <c r="B69" s="4" t="s">
        <v>11</v>
      </c>
      <c r="C69" s="5" t="s">
        <v>0</v>
      </c>
      <c r="D69" s="21"/>
    </row>
    <row r="70" spans="1:4" ht="24.9" customHeight="1" thickBot="1" x14ac:dyDescent="0.3">
      <c r="A70" s="10">
        <v>1</v>
      </c>
      <c r="B70" s="12" t="str">
        <f>'[10]Pořadí zápasníků'!$B10</f>
        <v>Drága György</v>
      </c>
      <c r="C70" s="20" t="str">
        <f>'[10]Pořadí zápasníků'!$C10</f>
        <v>Tepl.</v>
      </c>
      <c r="D70" s="21"/>
    </row>
    <row r="71" spans="1:4" x14ac:dyDescent="0.25">
      <c r="A71" s="18"/>
      <c r="B71" s="18"/>
      <c r="C71" s="18"/>
    </row>
    <row r="72" spans="1:4" ht="15.6" x14ac:dyDescent="0.3">
      <c r="A72" s="2" t="s">
        <v>8</v>
      </c>
      <c r="B72" s="2" t="s">
        <v>21</v>
      </c>
    </row>
    <row r="73" spans="1:4" ht="13.8" thickBot="1" x14ac:dyDescent="0.3"/>
    <row r="74" spans="1:4" ht="13.8" thickBot="1" x14ac:dyDescent="0.3">
      <c r="A74" s="3" t="s">
        <v>10</v>
      </c>
      <c r="B74" s="4" t="s">
        <v>11</v>
      </c>
      <c r="C74" s="5" t="s">
        <v>0</v>
      </c>
      <c r="D74" s="21"/>
    </row>
    <row r="75" spans="1:4" ht="24.9" customHeight="1" thickBot="1" x14ac:dyDescent="0.3">
      <c r="A75" s="10">
        <v>1</v>
      </c>
      <c r="B75" s="12" t="str">
        <f>'[11]Pořadí zápasníků'!$B10</f>
        <v>Červeňák Marek</v>
      </c>
      <c r="C75" s="20" t="str">
        <f>'[11]Pořadí zápasníků'!$C10</f>
        <v>Mezib.</v>
      </c>
      <c r="D75" s="21"/>
    </row>
    <row r="76" spans="1:4" ht="24.9" customHeight="1" thickBot="1" x14ac:dyDescent="0.3">
      <c r="A76" s="11">
        <v>2</v>
      </c>
      <c r="B76" s="12" t="str">
        <f>'[11]Pořadí zápasníků'!$B11</f>
        <v>Matýsek Maxmilián</v>
      </c>
      <c r="C76" s="20" t="str">
        <f>'[11]Pořadí zápasníků'!$C11</f>
        <v>CW Cho.</v>
      </c>
      <c r="D76" s="21"/>
    </row>
    <row r="77" spans="1:4" x14ac:dyDescent="0.25">
      <c r="A77" s="18"/>
      <c r="B77" s="18"/>
      <c r="C77" s="18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8"/>
  <sheetViews>
    <sheetView tabSelected="1" topLeftCell="A57" workbookViewId="0">
      <selection activeCell="H71" sqref="H71"/>
    </sheetView>
  </sheetViews>
  <sheetFormatPr defaultRowHeight="13.2" x14ac:dyDescent="0.25"/>
  <cols>
    <col min="1" max="1" width="12.44140625" customWidth="1"/>
    <col min="2" max="2" width="49.33203125" customWidth="1"/>
    <col min="3" max="3" width="22" customWidth="1"/>
  </cols>
  <sheetData>
    <row r="1" spans="1:4" ht="30" x14ac:dyDescent="0.5">
      <c r="A1" s="22" t="s">
        <v>1</v>
      </c>
      <c r="B1" s="22"/>
      <c r="C1" s="22"/>
    </row>
    <row r="3" spans="1:4" ht="15.6" x14ac:dyDescent="0.3">
      <c r="A3" s="1" t="s">
        <v>2</v>
      </c>
      <c r="B3" s="17" t="s">
        <v>3</v>
      </c>
    </row>
    <row r="4" spans="1:4" ht="15.6" x14ac:dyDescent="0.3">
      <c r="A4" s="1" t="s">
        <v>4</v>
      </c>
      <c r="B4" s="17" t="s">
        <v>5</v>
      </c>
    </row>
    <row r="5" spans="1:4" ht="15.6" x14ac:dyDescent="0.3">
      <c r="A5" s="1" t="s">
        <v>6</v>
      </c>
      <c r="B5" s="9" t="s">
        <v>7</v>
      </c>
    </row>
    <row r="6" spans="1:4" ht="15.6" x14ac:dyDescent="0.3">
      <c r="A6" s="23"/>
      <c r="B6" s="23"/>
      <c r="C6" s="23"/>
    </row>
    <row r="7" spans="1:4" ht="15.6" x14ac:dyDescent="0.3">
      <c r="A7" s="1" t="s">
        <v>8</v>
      </c>
      <c r="B7" s="2" t="s">
        <v>22</v>
      </c>
    </row>
    <row r="8" spans="1:4" ht="13.8" thickBot="1" x14ac:dyDescent="0.3"/>
    <row r="9" spans="1:4" ht="13.8" thickBot="1" x14ac:dyDescent="0.3">
      <c r="A9" s="3" t="s">
        <v>10</v>
      </c>
      <c r="B9" s="4" t="s">
        <v>11</v>
      </c>
      <c r="C9" s="19" t="s">
        <v>0</v>
      </c>
      <c r="D9" s="21"/>
    </row>
    <row r="10" spans="1:4" ht="24.9" customHeight="1" thickBot="1" x14ac:dyDescent="0.3">
      <c r="A10" s="10">
        <v>1</v>
      </c>
      <c r="B10" s="12" t="str">
        <f>'[12]Pořadí zápasníků'!$B10</f>
        <v>Nick Barsch</v>
      </c>
      <c r="C10" s="20" t="str">
        <f>'[12]Pořadí zápasníků'!$C10</f>
        <v>Leipzig.</v>
      </c>
      <c r="D10" s="21"/>
    </row>
    <row r="11" spans="1:4" x14ac:dyDescent="0.25">
      <c r="A11" s="18"/>
      <c r="B11" s="18"/>
      <c r="C11" s="18"/>
    </row>
    <row r="12" spans="1:4" ht="15.6" x14ac:dyDescent="0.3">
      <c r="A12" s="2" t="s">
        <v>8</v>
      </c>
      <c r="B12" s="2" t="s">
        <v>23</v>
      </c>
    </row>
    <row r="13" spans="1:4" ht="13.8" thickBot="1" x14ac:dyDescent="0.3"/>
    <row r="14" spans="1:4" ht="13.8" thickBot="1" x14ac:dyDescent="0.3">
      <c r="A14" s="3" t="s">
        <v>10</v>
      </c>
      <c r="B14" s="4" t="s">
        <v>11</v>
      </c>
      <c r="C14" s="5" t="s">
        <v>0</v>
      </c>
      <c r="D14" s="21"/>
    </row>
    <row r="15" spans="1:4" ht="24.9" customHeight="1" thickBot="1" x14ac:dyDescent="0.3">
      <c r="A15" s="10">
        <v>1</v>
      </c>
      <c r="B15" s="12" t="str">
        <f>'[13]Pořadí zápasníků'!$B10</f>
        <v>Obajda Szymon</v>
      </c>
      <c r="C15" s="20" t="str">
        <f>'[13]Pořadí zápasníků'!$C10</f>
        <v>ULSK</v>
      </c>
      <c r="D15" s="21"/>
    </row>
    <row r="16" spans="1:4" ht="24.9" customHeight="1" thickBot="1" x14ac:dyDescent="0.3">
      <c r="A16" s="6">
        <v>2</v>
      </c>
      <c r="B16" s="12" t="str">
        <f>'[13]Pořadí zápasníků'!$B11</f>
        <v>Dušek Jan</v>
      </c>
      <c r="C16" s="20" t="str">
        <f>'[13]Pořadí zápasníků'!$C11</f>
        <v>CW Cho.</v>
      </c>
      <c r="D16" s="21"/>
    </row>
    <row r="17" spans="1:4" ht="24.9" customHeight="1" thickBot="1" x14ac:dyDescent="0.3">
      <c r="A17" s="7">
        <v>3</v>
      </c>
      <c r="B17" s="12" t="str">
        <f>'[13]Pořadí zápasníků'!$B12</f>
        <v>Paul Kromm</v>
      </c>
      <c r="C17" s="20" t="str">
        <f>'[13]Pořadí zápasníků'!$C12</f>
        <v>Leipzig.</v>
      </c>
      <c r="D17" s="21"/>
    </row>
    <row r="18" spans="1:4" x14ac:dyDescent="0.25">
      <c r="A18" s="18"/>
      <c r="B18" s="18"/>
      <c r="C18" s="18"/>
    </row>
    <row r="19" spans="1:4" ht="15.6" x14ac:dyDescent="0.3">
      <c r="A19" s="2" t="s">
        <v>8</v>
      </c>
      <c r="B19" s="2" t="s">
        <v>24</v>
      </c>
    </row>
    <row r="20" spans="1:4" ht="13.8" thickBot="1" x14ac:dyDescent="0.3"/>
    <row r="21" spans="1:4" ht="13.8" thickBot="1" x14ac:dyDescent="0.3">
      <c r="A21" s="3" t="s">
        <v>10</v>
      </c>
      <c r="B21" s="4" t="s">
        <v>11</v>
      </c>
      <c r="C21" s="5" t="s">
        <v>0</v>
      </c>
      <c r="D21" s="21"/>
    </row>
    <row r="22" spans="1:4" ht="24.9" customHeight="1" thickBot="1" x14ac:dyDescent="0.3">
      <c r="A22" s="10">
        <v>1</v>
      </c>
      <c r="B22" s="12" t="str">
        <f>'[14]Pořadí zápasníků'!$B10</f>
        <v>Wiecha Anthony</v>
      </c>
      <c r="C22" s="15" t="str">
        <f>'[14]Pořadí zápasníků'!$C10</f>
        <v>ULSK</v>
      </c>
      <c r="D22" s="21"/>
    </row>
    <row r="23" spans="1:4" ht="24.9" customHeight="1" thickBot="1" x14ac:dyDescent="0.3">
      <c r="A23" s="6">
        <v>2</v>
      </c>
      <c r="B23" s="12" t="str">
        <f>'[14]Pořadí zápasníků'!$B11</f>
        <v>Dušek Adam</v>
      </c>
      <c r="C23" s="15" t="str">
        <f>'[14]Pořadí zápasníků'!$C11</f>
        <v>CW Cho.</v>
      </c>
      <c r="D23" s="21"/>
    </row>
    <row r="24" spans="1:4" x14ac:dyDescent="0.25">
      <c r="A24" s="18"/>
      <c r="B24" s="18"/>
      <c r="C24" s="18"/>
    </row>
    <row r="25" spans="1:4" ht="15.6" x14ac:dyDescent="0.3">
      <c r="A25" s="2" t="s">
        <v>8</v>
      </c>
      <c r="B25" s="2" t="s">
        <v>25</v>
      </c>
    </row>
    <row r="26" spans="1:4" ht="13.8" thickBot="1" x14ac:dyDescent="0.3"/>
    <row r="27" spans="1:4" ht="13.8" thickBot="1" x14ac:dyDescent="0.3">
      <c r="A27" s="3" t="s">
        <v>10</v>
      </c>
      <c r="B27" s="4" t="s">
        <v>11</v>
      </c>
      <c r="C27" s="5" t="s">
        <v>0</v>
      </c>
      <c r="D27" s="21"/>
    </row>
    <row r="28" spans="1:4" ht="24.9" customHeight="1" thickBot="1" x14ac:dyDescent="0.3">
      <c r="A28" s="10">
        <v>1</v>
      </c>
      <c r="B28" s="12" t="str">
        <f>'[15]Pořadí zápasníků'!$B10</f>
        <v>Blažek Richard</v>
      </c>
      <c r="C28" s="20" t="str">
        <f>'[15]Pořadí zápasníků'!$C10</f>
        <v>Mezib.</v>
      </c>
      <c r="D28" s="21"/>
    </row>
    <row r="29" spans="1:4" x14ac:dyDescent="0.25">
      <c r="A29" s="18"/>
      <c r="B29" s="18"/>
      <c r="C29" s="18"/>
    </row>
    <row r="30" spans="1:4" ht="15.6" x14ac:dyDescent="0.3">
      <c r="A30" s="2" t="s">
        <v>8</v>
      </c>
      <c r="B30" s="2" t="s">
        <v>26</v>
      </c>
    </row>
    <row r="31" spans="1:4" ht="13.8" thickBot="1" x14ac:dyDescent="0.3"/>
    <row r="32" spans="1:4" ht="13.8" thickBot="1" x14ac:dyDescent="0.3">
      <c r="A32" s="3" t="s">
        <v>10</v>
      </c>
      <c r="B32" s="4" t="s">
        <v>11</v>
      </c>
      <c r="C32" s="5" t="s">
        <v>0</v>
      </c>
      <c r="D32" s="21"/>
    </row>
    <row r="33" spans="1:4" ht="24.9" customHeight="1" thickBot="1" x14ac:dyDescent="0.3">
      <c r="A33" s="10">
        <v>1</v>
      </c>
      <c r="B33" s="12" t="str">
        <f>'[16]Pořadí zápasníků'!$B10</f>
        <v>Šiška Radek</v>
      </c>
      <c r="C33" s="20" t="str">
        <f>'[16]Pořadí zápasníků'!$C10</f>
        <v>H.Brod</v>
      </c>
      <c r="D33" s="21"/>
    </row>
    <row r="34" spans="1:4" ht="24.9" customHeight="1" thickBot="1" x14ac:dyDescent="0.3">
      <c r="A34" s="6">
        <v>2</v>
      </c>
      <c r="B34" s="12" t="str">
        <f>'[16]Pořadí zápasníků'!$B11</f>
        <v>Petrinko Stepan</v>
      </c>
      <c r="C34" s="20" t="str">
        <f>'[16]Pořadí zápasníků'!$C11</f>
        <v>Olymp</v>
      </c>
      <c r="D34" s="21"/>
    </row>
    <row r="35" spans="1:4" x14ac:dyDescent="0.25">
      <c r="A35" s="18"/>
      <c r="B35" s="18"/>
      <c r="C35" s="18"/>
    </row>
    <row r="36" spans="1:4" ht="15.6" x14ac:dyDescent="0.3">
      <c r="A36" s="2" t="s">
        <v>8</v>
      </c>
      <c r="B36" s="2" t="s">
        <v>27</v>
      </c>
    </row>
    <row r="37" spans="1:4" ht="13.8" thickBot="1" x14ac:dyDescent="0.3"/>
    <row r="38" spans="1:4" ht="13.8" thickBot="1" x14ac:dyDescent="0.3">
      <c r="A38" s="3" t="s">
        <v>10</v>
      </c>
      <c r="B38" s="4" t="s">
        <v>11</v>
      </c>
      <c r="C38" s="5" t="s">
        <v>0</v>
      </c>
      <c r="D38" s="21"/>
    </row>
    <row r="39" spans="1:4" ht="24.9" customHeight="1" thickBot="1" x14ac:dyDescent="0.3">
      <c r="A39" s="10">
        <v>1</v>
      </c>
      <c r="B39" s="12" t="str">
        <f>'[17]Pořadí zápasníků'!$B10</f>
        <v>Kramarčuk Ivan</v>
      </c>
      <c r="C39" s="20" t="str">
        <f>'[17]Pořadí zápasníků'!$C10</f>
        <v>Olymp</v>
      </c>
      <c r="D39" s="21"/>
    </row>
    <row r="40" spans="1:4" ht="24.9" customHeight="1" thickBot="1" x14ac:dyDescent="0.3">
      <c r="A40" s="6">
        <v>2</v>
      </c>
      <c r="B40" s="12" t="str">
        <f>'[17]Pořadí zápasníků'!$B11</f>
        <v>Pantazi Oleksii</v>
      </c>
      <c r="C40" s="20" t="str">
        <f>'[17]Pořadí zápasníků'!$C11</f>
        <v>Tepl.</v>
      </c>
      <c r="D40" s="21"/>
    </row>
    <row r="41" spans="1:4" ht="24.9" customHeight="1" thickBot="1" x14ac:dyDescent="0.3">
      <c r="A41" s="7">
        <v>3</v>
      </c>
      <c r="B41" s="12" t="str">
        <f>'[17]Pořadí zápasníků'!$B12</f>
        <v>Nyzvovtsev Saša</v>
      </c>
      <c r="C41" s="20" t="str">
        <f>'[17]Pořadí zápasníků'!$C12</f>
        <v>Olymp</v>
      </c>
      <c r="D41" s="21"/>
    </row>
    <row r="42" spans="1:4" x14ac:dyDescent="0.25">
      <c r="A42" s="18"/>
      <c r="B42" s="18"/>
      <c r="C42" s="18"/>
    </row>
    <row r="43" spans="1:4" ht="15.6" x14ac:dyDescent="0.3">
      <c r="A43" s="2" t="s">
        <v>8</v>
      </c>
      <c r="B43" s="2" t="s">
        <v>28</v>
      </c>
    </row>
    <row r="44" spans="1:4" ht="13.8" thickBot="1" x14ac:dyDescent="0.3"/>
    <row r="45" spans="1:4" ht="13.8" thickBot="1" x14ac:dyDescent="0.3">
      <c r="A45" s="3" t="s">
        <v>10</v>
      </c>
      <c r="B45" s="4" t="s">
        <v>11</v>
      </c>
      <c r="C45" s="5" t="s">
        <v>0</v>
      </c>
      <c r="D45" s="21"/>
    </row>
    <row r="46" spans="1:4" ht="24.9" customHeight="1" thickBot="1" x14ac:dyDescent="0.3">
      <c r="A46" s="10">
        <v>1</v>
      </c>
      <c r="B46" s="12" t="str">
        <f>'[18]Pořadí zápasníků'!$B10</f>
        <v>Ertl Filip</v>
      </c>
      <c r="C46" s="20" t="str">
        <f>'[18]Pořadí zápasníků'!$C10</f>
        <v>CW Cho.</v>
      </c>
      <c r="D46" s="21"/>
    </row>
    <row r="47" spans="1:4" ht="24.9" customHeight="1" thickBot="1" x14ac:dyDescent="0.3">
      <c r="A47" s="6">
        <v>2</v>
      </c>
      <c r="B47" s="12" t="str">
        <f>'[18]Pořadí zápasníků'!$B11</f>
        <v>Apjár Josef</v>
      </c>
      <c r="C47" s="20" t="str">
        <f>'[18]Pořadí zápasníků'!$C11</f>
        <v>M.Láz.</v>
      </c>
      <c r="D47" s="21"/>
    </row>
    <row r="48" spans="1:4" ht="24.9" customHeight="1" thickBot="1" x14ac:dyDescent="0.3">
      <c r="A48" s="7">
        <v>3</v>
      </c>
      <c r="B48" s="12" t="str">
        <f>'[18]Pořadí zápasníků'!$B12</f>
        <v>Črep Milan</v>
      </c>
      <c r="C48" s="20" t="str">
        <f>'[18]Pořadí zápasníků'!$C12</f>
        <v>CW Cho.</v>
      </c>
      <c r="D48" s="21"/>
    </row>
    <row r="49" spans="1:4" x14ac:dyDescent="0.25">
      <c r="A49" s="18"/>
      <c r="B49" s="18"/>
      <c r="C49" s="18"/>
    </row>
    <row r="50" spans="1:4" ht="15.6" x14ac:dyDescent="0.3">
      <c r="A50" s="2" t="s">
        <v>8</v>
      </c>
      <c r="B50" s="2" t="s">
        <v>29</v>
      </c>
    </row>
    <row r="51" spans="1:4" ht="13.8" thickBot="1" x14ac:dyDescent="0.3"/>
    <row r="52" spans="1:4" ht="13.8" thickBot="1" x14ac:dyDescent="0.3">
      <c r="A52" s="3" t="s">
        <v>10</v>
      </c>
      <c r="B52" s="4" t="s">
        <v>11</v>
      </c>
      <c r="C52" s="5" t="s">
        <v>0</v>
      </c>
      <c r="D52" s="21"/>
    </row>
    <row r="53" spans="1:4" ht="24.9" customHeight="1" thickBot="1" x14ac:dyDescent="0.3">
      <c r="A53" s="10">
        <v>1</v>
      </c>
      <c r="B53" s="12" t="str">
        <f>'[19]Pořadí zápasníků'!$B10</f>
        <v>Jelínek František</v>
      </c>
      <c r="C53" s="20" t="str">
        <f>'[19]Pořadí zápasníků'!$C10</f>
        <v>CW Cho.</v>
      </c>
      <c r="D53" s="21"/>
    </row>
    <row r="54" spans="1:4" ht="24.9" customHeight="1" thickBot="1" x14ac:dyDescent="0.3">
      <c r="A54" s="6">
        <v>2</v>
      </c>
      <c r="B54" s="12" t="str">
        <f>'[19]Pořadí zápasníků'!$B11</f>
        <v>Nikrmajer Šimon</v>
      </c>
      <c r="C54" s="20" t="str">
        <f>'[19]Pořadí zápasníků'!$C11</f>
        <v>Nejd.</v>
      </c>
      <c r="D54" s="21"/>
    </row>
    <row r="55" spans="1:4" ht="24.9" customHeight="1" thickBot="1" x14ac:dyDescent="0.3">
      <c r="A55" s="7">
        <v>3</v>
      </c>
      <c r="B55" s="12" t="str">
        <f>'[19]Pořadí zápasníků'!$B12</f>
        <v>Punčochář Gabriel Kristián</v>
      </c>
      <c r="C55" s="20" t="str">
        <f>'[19]Pořadí zápasníků'!$C12</f>
        <v>M.Láz.</v>
      </c>
      <c r="D55" s="21"/>
    </row>
    <row r="56" spans="1:4" x14ac:dyDescent="0.25">
      <c r="A56" s="18"/>
      <c r="B56" s="18"/>
      <c r="C56" s="18"/>
    </row>
    <row r="57" spans="1:4" ht="15.6" x14ac:dyDescent="0.3">
      <c r="A57" s="2" t="s">
        <v>8</v>
      </c>
      <c r="B57" s="2" t="s">
        <v>30</v>
      </c>
    </row>
    <row r="58" spans="1:4" ht="13.8" thickBot="1" x14ac:dyDescent="0.3"/>
    <row r="59" spans="1:4" ht="13.8" thickBot="1" x14ac:dyDescent="0.3">
      <c r="A59" s="3" t="s">
        <v>10</v>
      </c>
      <c r="B59" s="4" t="s">
        <v>11</v>
      </c>
      <c r="C59" s="5" t="s">
        <v>0</v>
      </c>
      <c r="D59" s="21"/>
    </row>
    <row r="60" spans="1:4" ht="24.9" customHeight="1" thickBot="1" x14ac:dyDescent="0.3">
      <c r="A60" s="10">
        <v>1</v>
      </c>
      <c r="B60" s="12" t="str">
        <f>'[20]Pořadí zápasníků'!$B10</f>
        <v>Matýsek Jiří</v>
      </c>
      <c r="C60" s="20" t="str">
        <f>'[20]Pořadí zápasníků'!$C10</f>
        <v>CW Cho.</v>
      </c>
      <c r="D60" s="21"/>
    </row>
    <row r="61" spans="1:4" ht="24.9" customHeight="1" thickBot="1" x14ac:dyDescent="0.3">
      <c r="A61" s="6">
        <v>2</v>
      </c>
      <c r="B61" s="12" t="str">
        <f>'[20]Pořadí zápasníků'!$B11</f>
        <v>Vojta Tomáš</v>
      </c>
      <c r="C61" s="20" t="str">
        <f>'[20]Pořadí zápasníků'!$C11</f>
        <v>Varns.</v>
      </c>
      <c r="D61" s="21"/>
    </row>
    <row r="62" spans="1:4" ht="24.9" customHeight="1" thickBot="1" x14ac:dyDescent="0.3">
      <c r="A62" s="7">
        <v>3</v>
      </c>
      <c r="B62" s="12" t="str">
        <f>'[20]Pořadí zápasníků'!$B12</f>
        <v>Bača Jakub</v>
      </c>
      <c r="C62" s="20" t="str">
        <f>'[20]Pořadí zápasníků'!$C12</f>
        <v>CW Cho.</v>
      </c>
      <c r="D62" s="21"/>
    </row>
    <row r="63" spans="1:4" x14ac:dyDescent="0.25">
      <c r="A63" s="18"/>
      <c r="B63" s="18"/>
      <c r="C63" s="18"/>
    </row>
    <row r="64" spans="1:4" ht="15.6" x14ac:dyDescent="0.3">
      <c r="A64" s="2" t="s">
        <v>8</v>
      </c>
      <c r="B64" s="2" t="s">
        <v>31</v>
      </c>
    </row>
    <row r="65" spans="1:4" ht="13.8" thickBot="1" x14ac:dyDescent="0.3"/>
    <row r="66" spans="1:4" ht="13.8" thickBot="1" x14ac:dyDescent="0.3">
      <c r="A66" s="3" t="s">
        <v>10</v>
      </c>
      <c r="B66" s="4" t="s">
        <v>11</v>
      </c>
      <c r="C66" s="5" t="s">
        <v>0</v>
      </c>
      <c r="D66" s="21"/>
    </row>
    <row r="67" spans="1:4" ht="24.9" customHeight="1" thickBot="1" x14ac:dyDescent="0.3">
      <c r="A67" s="10">
        <v>1</v>
      </c>
      <c r="B67" s="12" t="str">
        <f>'[21]Pořadí zápasníků'!$B10</f>
        <v>Rábik Daniel</v>
      </c>
      <c r="C67" s="20" t="str">
        <f>'[21]Pořadí zápasníků'!$C10</f>
        <v>Mezib.</v>
      </c>
      <c r="D67" s="21"/>
    </row>
    <row r="68" spans="1:4" x14ac:dyDescent="0.25">
      <c r="A68" s="18"/>
      <c r="B68" s="18"/>
      <c r="C68" s="18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ml.žáci</vt:lpstr>
      <vt:lpstr>žáci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Josef Pfeifer</cp:lastModifiedBy>
  <cp:lastPrinted>2011-11-19T18:02:13Z</cp:lastPrinted>
  <dcterms:created xsi:type="dcterms:W3CDTF">2007-03-25T06:04:35Z</dcterms:created>
  <dcterms:modified xsi:type="dcterms:W3CDTF">2026-02-14T13:55:04Z</dcterms:modified>
</cp:coreProperties>
</file>